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924"/>
  <workbookPr defaultThemeVersion="166925"/>
  <mc:AlternateContent xmlns:mc="http://schemas.openxmlformats.org/markup-compatibility/2006">
    <mc:Choice Requires="x15">
      <x15ac:absPath xmlns:x15ac="http://schemas.microsoft.com/office/spreadsheetml/2010/11/ac" url="C:\Users\Cristina Pereira\Ecos Chile Dropbox\Técnica\Proyectos\PROYECTOS ABIERTOS\PROY-521-MHA-2023\Técnica\02. Desarrollo\3. PDC refundido\01. PAyM\"/>
    </mc:Choice>
  </mc:AlternateContent>
  <xr:revisionPtr revIDLastSave="0" documentId="13_ncr:1_{A3EDAB4E-6BD1-48AF-B873-E8381FB2FF73}" xr6:coauthVersionLast="47" xr6:coauthVersionMax="47" xr10:uidLastSave="{00000000-0000-0000-0000-000000000000}"/>
  <bookViews>
    <workbookView xWindow="28680" yWindow="-120" windowWidth="29040" windowHeight="15840" tabRatio="639" firstSheet="1" activeTab="1" xr2:uid="{68426293-057F-4247-8DDA-BCCE077624AA}"/>
  </bookViews>
  <sheets>
    <sheet name="Portada (2)" sheetId="16" state="hidden" r:id="rId1"/>
    <sheet name="Portada" sheetId="12" r:id="rId2"/>
    <sheet name="RESUMEN" sheetId="17" r:id="rId3"/>
    <sheet name="PDC_A1" sheetId="4" r:id="rId4"/>
    <sheet name="PDC_A2" sheetId="5" r:id="rId5"/>
    <sheet name="PDC_A3" sheetId="38" r:id="rId6"/>
    <sheet name="PDC_A4" sheetId="39" r:id="rId7"/>
    <sheet name="PDC_A5" sheetId="40" r:id="rId8"/>
    <sheet name="PDC_A6" sheetId="47" r:id="rId9"/>
  </sheets>
  <definedNames>
    <definedName name="_xlnm.Print_Area" localSheetId="3">PDC_A1!$A$1:$J$12</definedName>
    <definedName name="_xlnm.Print_Area" localSheetId="4">PDC_A2!$A$1:$J$12</definedName>
    <definedName name="_xlnm.Print_Area" localSheetId="7">PDC_A5!$A$1:$J$12</definedName>
    <definedName name="_xlnm.Print_Area" localSheetId="8">PDC_A6!$A$1:$J$12</definedName>
    <definedName name="_xlnm.Print_Area" localSheetId="1">Portada!$A$1:$I$31</definedName>
    <definedName name="_xlnm.Print_Area" localSheetId="0">'Portada (2)'!$A$1:$I$46</definedName>
    <definedName name="_xlnm.Print_Area" localSheetId="2">RESUMEN!$A$1:$D$15</definedName>
  </definedNames>
  <calcPr calcId="191028" calcOnSave="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9" i="5" l="1"/>
  <c r="H9" i="4"/>
  <c r="J12" i="47"/>
  <c r="H9" i="47"/>
  <c r="J10" i="4"/>
  <c r="C5" i="17" s="1"/>
  <c r="H9" i="39"/>
  <c r="H9" i="40"/>
  <c r="H9" i="38"/>
  <c r="H10" i="5"/>
  <c r="H10" i="4"/>
  <c r="J9" i="40"/>
  <c r="C9" i="17" s="1"/>
  <c r="J8" i="38"/>
  <c r="J8" i="47" l="1"/>
  <c r="C8" i="17"/>
  <c r="C7" i="17"/>
  <c r="A23" i="12"/>
  <c r="J10" i="5"/>
  <c r="C6" i="17" s="1"/>
  <c r="J9" i="47" l="1"/>
  <c r="C10" i="17" s="1"/>
  <c r="C11" i="17"/>
</calcChain>
</file>

<file path=xl/sharedStrings.xml><?xml version="1.0" encoding="utf-8"?>
<sst xmlns="http://schemas.openxmlformats.org/spreadsheetml/2006/main" count="158" uniqueCount="56">
  <si>
    <t>UF</t>
  </si>
  <si>
    <t>Clasificación</t>
  </si>
  <si>
    <t>Área</t>
  </si>
  <si>
    <t>Proyecto</t>
  </si>
  <si>
    <t>Ítem</t>
  </si>
  <si>
    <t>Proveedor</t>
  </si>
  <si>
    <t>OC</t>
  </si>
  <si>
    <t>Monto</t>
  </si>
  <si>
    <t xml:space="preserve">Unidad </t>
  </si>
  <si>
    <t>Monto Pesos</t>
  </si>
  <si>
    <t>N° Acción</t>
  </si>
  <si>
    <t>Acción</t>
  </si>
  <si>
    <t>Forma de implementación</t>
  </si>
  <si>
    <t>DETALLE COSTOS</t>
  </si>
  <si>
    <t>PDC</t>
  </si>
  <si>
    <t>Puerto Punta Caldera</t>
  </si>
  <si>
    <t>PROCEDIMIENTO SANCIONATORIO: D-118-2021</t>
  </si>
  <si>
    <t>PROGRAMA DE CUMPLIMIENTO</t>
  </si>
  <si>
    <t>ACCIÓN 10. INSTALACIÓN MALLAS INTERNAS</t>
  </si>
  <si>
    <t>Nº ACCIÓN</t>
  </si>
  <si>
    <t>COSTO CLP$</t>
  </si>
  <si>
    <t>TOTAL</t>
  </si>
  <si>
    <t>-</t>
  </si>
  <si>
    <t>Interna</t>
  </si>
  <si>
    <t>Plan de acciones</t>
  </si>
  <si>
    <t>ANEXO GASTOS E INVERSIONES PDC</t>
  </si>
  <si>
    <t>Valor UF 01-10-2023</t>
  </si>
  <si>
    <t>Total</t>
  </si>
  <si>
    <t>No aplica.</t>
  </si>
  <si>
    <t>Costos internos</t>
  </si>
  <si>
    <t>Bases técnica</t>
  </si>
  <si>
    <t>No aplica</t>
  </si>
  <si>
    <t>Externa</t>
  </si>
  <si>
    <t>Monitoreo</t>
  </si>
  <si>
    <t>Costo interno</t>
  </si>
  <si>
    <t xml:space="preserve">
Informar a la Superintendencia del Medio Ambiente, los reportes y medios de verificación que acrediten la ejecución de las acciones comprometidas en el PDC a través de los sistemas digitales que la SMA disponga al efecto para implementar el SPDC.
</t>
  </si>
  <si>
    <t>Reportabilidad</t>
  </si>
  <si>
    <t>Valor UF 12-11-2023</t>
  </si>
  <si>
    <t>PROGRAMA DE CUMPLIMIENTO
CES Garcia 1</t>
  </si>
  <si>
    <t>PROCEDIMIENTO SANCIONATORIO: ROL D-119-2023</t>
  </si>
  <si>
    <t>MOWI S.A.</t>
  </si>
  <si>
    <t>RESUMEN DE COSTOS POR ACCIÓN
PDC ROL D-119-2023</t>
  </si>
  <si>
    <t xml:space="preserve">Reducción de la biomasa producida en el ciclo agosto 2021 a octubre 2022. </t>
  </si>
  <si>
    <t>Plan de Acciones</t>
  </si>
  <si>
    <t>Elaborar e implementar un Protocolo de Control de Biomasa del centro.</t>
  </si>
  <si>
    <t>Capacitaciones</t>
  </si>
  <si>
    <t>Capacitar al personal del área de planificación involucrado en la gestión del CES Garcia 1 en la implementación del Protocolo Control de Biomasa.</t>
  </si>
  <si>
    <t>Informar a la SMA sobre la ejecución de la INFA post-anaeróbica efectuado por SERNAPESCA.</t>
  </si>
  <si>
    <t xml:space="preserve">Informar </t>
  </si>
  <si>
    <t xml:space="preserve">Reducir la producción del CES García 1 en el próximo período de siembra que se inicia en febrero 2025 y que concluye en octubre 2026 en 473 toneladas. El máximo productivo para el período será de 4.227 toneladas.  </t>
  </si>
  <si>
    <t xml:space="preserve">Mediante acciones de control semanal de biomasa del ciclo productivo se produjeron 4.453 toneladas lo que constituye una reducción de 247 toneladas, sobre el total autorizado . 
Mediante acciones de control semanal de biomasa del ciclo productivo se produjeron 4.453 toneladas lo que constituye una reducción de 247 toneladas, sobre el total autorizado . 
Para efectos de ponderar lo antes indicado y con el fin de determinar el comportamiento normal de la producción del CES García 1, se da cuenta mediante un Reporte de Producción del detalle de los antecedentes de los ciclos productivos desde el año 2018 hasta la actualidad, acreditándolo mediante la siguiente información.
i.	Ejemplares sembrados.
ii.	Peso cosecha estimado (ton) al inicio del ciclo.
iii.	Biomasa efectiva cosechada (ton).
iv.	Mortalidad total de la biomasa (ton). 
Adicionalmente, se dará cuenta de las acciones de control de biomasa implementadas, en donde se indicará en qué consistieron, su fecha de implementación y los medios de verificación. Además, se realizará una comparación entre la biomasa del CES proyectada al inicio del ciclo 2021-2022 y la biomasa resultante, luego de la aplicación de estas acciones de control.
</t>
  </si>
  <si>
    <t>La compañía reducirá la producción del CES García 1 en el período que concluye en octubre de 2026 en 473 toneladas, esto es, producirá un máximo de 4.227 toneladas. 
Para lo anterior, es necesario que obtenga, previamente, INFA Oficial aeróbico que haga viable la acción propuesta, la que deberá ser realizada más tardar en el mes de octubre de 2024, para poder planificar la siembre de febrero 2025.</t>
  </si>
  <si>
    <t>Se elaborará un Protocolo de Control de Biomasa para el CES, el cual tendrá por objeto dar cumplimiento a la producción máxima autorizada de 4.700 toneladas.
El protocolo incluirá:
·	Objetivo 
·	Alcance  
·	Acciones 
·	Responsables  
·	Medios de Verificación
·	Indicadores de cumplimiento 
Al respecto de la información que Registrará, se puede señalar que corresponde a la siguiente información: 
•	Biomasa Autorizada por RCA. 
•	Proyección mensual (crecimiento): % pérdida, tiempo, especie, peso estimado cosecha.
•	Mecanismos de control y respuesta para asegurar cumplimiento de producción máxima autorizada.  
El formato de lo antes indicado se encuentra en el Anexo X  del PdC.</t>
  </si>
  <si>
    <t xml:space="preserve"> Se realizará una capacitación al personal del área de Planificación que tiene responsabilidad en la operación del CES García 1 así como todo personal encargado de la toma de decisiones en el proceso de engorda de los peces, para asegurar la correcta ejecución del Protocolo de Control de Biomasa del CES (presencial o telemática). 
Las capacitaciones se realizarán de manera semestral y serán dictadas por profesionales calificados en la materia, lo que será acreditado mediante un Perfil de Cargo asociado. </t>
  </si>
  <si>
    <t>Se realizará el reporte a la SMA  de resultados de INFA post-anaeróbica que efectué SERNAPESCA (o la autoridad competente) del CES García 1, 5 días hábiles contados desde la recepción de este por parte del titular.</t>
  </si>
  <si>
    <t>Dentro del plazo y con la frecuencia establecida en la resolución que apruebe el PDC, se accederá al sistema digital que la SMA disponga al efecto para dejar registro del PDC, el reporte inicial, los reportes de avance o el informe final de cumplimiento.
Una vez ingresados los reportes y/o medios de verificación, se conservará el comprobante electrónico generado por el sistema digital en el que se implemente el SPDC.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</si>
</sst>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2" formatCode="_ &quot;$&quot;* #,##0_ ;_ &quot;$&quot;* \-#,##0_ ;_ &quot;$&quot;* &quot;-&quot;_ ;_ @_ "/>
    <numFmt numFmtId="41" formatCode="_ * #,##0_ ;_ * \-#,##0_ ;_ * &quot;-&quot;_ ;_ @_ "/>
    <numFmt numFmtId="164" formatCode="_ [$$-340A]* #,##0_ ;_ [$$-340A]* \-#,##0_ ;_ [$$-340A]* &quot;-&quot;??_ ;_ @_ "/>
    <numFmt numFmtId="165" formatCode="_-* #,##0\ _€_-;\-* #,##0\ _€_-;_-* &quot;-&quot;??\ _€_-;_-@_-"/>
  </numFmts>
  <fonts count="8" x14ac:knownFonts="1">
    <font>
      <sz val="11"/>
      <color theme="1"/>
      <name val="Calibri"/>
      <family val="2"/>
      <scheme val="minor"/>
    </font>
    <font>
      <sz val="12"/>
      <color theme="1"/>
      <name val="Calibri"/>
      <family val="2"/>
      <scheme val="minor"/>
    </font>
    <font>
      <sz val="11"/>
      <color theme="1"/>
      <name val="Calibri"/>
      <family val="2"/>
      <scheme val="minor"/>
    </font>
    <font>
      <b/>
      <sz val="11"/>
      <color theme="1"/>
      <name val="Calibri"/>
      <family val="2"/>
      <scheme val="minor"/>
    </font>
    <font>
      <b/>
      <sz val="11"/>
      <color theme="0"/>
      <name val="Calibri"/>
      <family val="2"/>
      <scheme val="minor"/>
    </font>
    <font>
      <sz val="10"/>
      <color rgb="FF000000"/>
      <name val="Calibri"/>
      <family val="2"/>
      <scheme val="minor"/>
    </font>
    <font>
      <b/>
      <sz val="18"/>
      <color theme="1"/>
      <name val="Century Gothic"/>
      <family val="1"/>
    </font>
    <font>
      <sz val="1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4"/>
        <bgColor indexed="64"/>
      </patternFill>
    </fill>
    <fill>
      <patternFill patternType="solid">
        <fgColor theme="4" tint="0.79998168889431442"/>
        <bgColor indexed="64"/>
      </patternFill>
    </fill>
    <fill>
      <patternFill patternType="solid">
        <fgColor theme="0" tint="-0.14999847407452621"/>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s>
  <cellStyleXfs count="4">
    <xf numFmtId="0" fontId="0" fillId="0" borderId="0"/>
    <xf numFmtId="41" fontId="2" fillId="0" borderId="0" applyFont="0" applyFill="0" applyBorder="0" applyAlignment="0" applyProtection="0"/>
    <xf numFmtId="42" fontId="2" fillId="0" borderId="0" applyFont="0" applyFill="0" applyBorder="0" applyAlignment="0" applyProtection="0"/>
    <xf numFmtId="0" fontId="2" fillId="0" borderId="0"/>
  </cellStyleXfs>
  <cellXfs count="47">
    <xf numFmtId="0" fontId="0" fillId="0" borderId="0" xfId="0"/>
    <xf numFmtId="42" fontId="0" fillId="0" borderId="0" xfId="2" applyFont="1"/>
    <xf numFmtId="0" fontId="0" fillId="0" borderId="1" xfId="0" applyBorder="1"/>
    <xf numFmtId="41" fontId="0" fillId="0" borderId="1" xfId="1" applyFont="1" applyBorder="1"/>
    <xf numFmtId="0" fontId="0" fillId="0" borderId="1" xfId="0" applyBorder="1" applyAlignment="1">
      <alignment horizontal="right"/>
    </xf>
    <xf numFmtId="0" fontId="3" fillId="0" borderId="1" xfId="0" applyFont="1" applyBorder="1"/>
    <xf numFmtId="41" fontId="3" fillId="0" borderId="1" xfId="1" applyFont="1" applyBorder="1" applyAlignment="1"/>
    <xf numFmtId="42" fontId="3" fillId="0" borderId="1" xfId="2" applyFont="1" applyBorder="1" applyAlignment="1"/>
    <xf numFmtId="0" fontId="0" fillId="0" borderId="0" xfId="0" applyAlignment="1">
      <alignment vertical="center" wrapText="1"/>
    </xf>
    <xf numFmtId="0" fontId="0" fillId="0" borderId="0" xfId="0" applyAlignment="1">
      <alignment horizontal="center" vertical="center" wrapText="1"/>
    </xf>
    <xf numFmtId="0" fontId="4" fillId="3" borderId="1" xfId="0" applyFont="1" applyFill="1" applyBorder="1" applyAlignment="1">
      <alignment vertical="center" wrapText="1"/>
    </xf>
    <xf numFmtId="4" fontId="0" fillId="0" borderId="1" xfId="0" applyNumberFormat="1" applyBorder="1"/>
    <xf numFmtId="0" fontId="4" fillId="3" borderId="1" xfId="0" applyFont="1" applyFill="1" applyBorder="1" applyAlignment="1">
      <alignment horizontal="left" vertical="center" wrapText="1"/>
    </xf>
    <xf numFmtId="164" fontId="0" fillId="0" borderId="1" xfId="0" applyNumberFormat="1" applyBorder="1"/>
    <xf numFmtId="0" fontId="2" fillId="0" borderId="0" xfId="3"/>
    <xf numFmtId="0" fontId="6" fillId="0" borderId="0" xfId="3" applyFont="1" applyAlignment="1">
      <alignment horizontal="justify" vertical="center"/>
    </xf>
    <xf numFmtId="0" fontId="6" fillId="0" borderId="0" xfId="3" applyFont="1" applyAlignment="1">
      <alignment horizontal="center" vertical="center"/>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0" fillId="2" borderId="1" xfId="0" applyFill="1" applyBorder="1"/>
    <xf numFmtId="164" fontId="3" fillId="0" borderId="1" xfId="0" applyNumberFormat="1" applyFont="1" applyBorder="1"/>
    <xf numFmtId="0" fontId="1" fillId="0" borderId="0" xfId="0" applyFont="1"/>
    <xf numFmtId="0" fontId="0" fillId="2" borderId="0" xfId="0" applyFill="1"/>
    <xf numFmtId="0" fontId="0" fillId="0" borderId="1" xfId="0" applyBorder="1" applyAlignment="1">
      <alignment vertical="center"/>
    </xf>
    <xf numFmtId="0" fontId="0" fillId="2" borderId="1" xfId="0" applyFill="1" applyBorder="1" applyAlignment="1">
      <alignment vertical="center"/>
    </xf>
    <xf numFmtId="0" fontId="0" fillId="0" borderId="1" xfId="0" applyBorder="1" applyAlignment="1">
      <alignment vertical="center" wrapText="1"/>
    </xf>
    <xf numFmtId="165" fontId="0" fillId="0" borderId="1" xfId="0" applyNumberFormat="1" applyBorder="1" applyAlignment="1">
      <alignment vertical="center"/>
    </xf>
    <xf numFmtId="164" fontId="0" fillId="0" borderId="1" xfId="0" applyNumberFormat="1" applyBorder="1" applyAlignment="1">
      <alignment vertical="center"/>
    </xf>
    <xf numFmtId="0" fontId="0" fillId="0" borderId="0" xfId="0" applyAlignment="1">
      <alignment vertical="center"/>
    </xf>
    <xf numFmtId="165" fontId="0" fillId="0" borderId="0" xfId="0" applyNumberFormat="1" applyAlignment="1">
      <alignment vertical="center"/>
    </xf>
    <xf numFmtId="0" fontId="0" fillId="5" borderId="1" xfId="0" applyFill="1" applyBorder="1" applyAlignment="1">
      <alignment vertical="center"/>
    </xf>
    <xf numFmtId="165" fontId="0" fillId="5" borderId="1" xfId="0" applyNumberFormat="1" applyFill="1" applyBorder="1" applyAlignment="1">
      <alignment vertical="center"/>
    </xf>
    <xf numFmtId="41" fontId="2" fillId="0" borderId="1" xfId="1" applyFont="1" applyBorder="1" applyAlignment="1">
      <alignment vertical="center"/>
    </xf>
    <xf numFmtId="3" fontId="0" fillId="0" borderId="0" xfId="0" applyNumberFormat="1"/>
    <xf numFmtId="42" fontId="0" fillId="5" borderId="1" xfId="2" applyFont="1" applyFill="1" applyBorder="1" applyAlignment="1">
      <alignment vertical="center"/>
    </xf>
    <xf numFmtId="42" fontId="0" fillId="0" borderId="0" xfId="2" applyFont="1" applyBorder="1" applyAlignment="1">
      <alignment vertical="center"/>
    </xf>
    <xf numFmtId="0" fontId="6" fillId="0" borderId="0" xfId="3" applyFont="1" applyAlignment="1">
      <alignment horizontal="center" vertical="center" wrapText="1"/>
    </xf>
    <xf numFmtId="0" fontId="6" fillId="0" borderId="0" xfId="3" applyFont="1" applyAlignment="1">
      <alignment horizontal="center" vertical="center"/>
    </xf>
    <xf numFmtId="0" fontId="0" fillId="4" borderId="0" xfId="3" applyFont="1" applyFill="1" applyAlignment="1">
      <alignment horizontal="center" vertical="center"/>
    </xf>
    <xf numFmtId="0" fontId="2" fillId="4" borderId="0" xfId="3" applyFill="1" applyAlignment="1">
      <alignment horizontal="center" vertical="center"/>
    </xf>
    <xf numFmtId="17" fontId="2" fillId="0" borderId="0" xfId="3" applyNumberFormat="1" applyAlignment="1">
      <alignment horizontal="center"/>
    </xf>
    <xf numFmtId="0" fontId="2" fillId="0" borderId="0" xfId="3" applyAlignment="1">
      <alignment horizontal="center"/>
    </xf>
    <xf numFmtId="0" fontId="0" fillId="4" borderId="0" xfId="0" applyFill="1" applyAlignment="1">
      <alignment horizontal="center" vertical="center" wrapText="1"/>
    </xf>
    <xf numFmtId="0" fontId="3" fillId="2" borderId="1" xfId="0" applyFont="1" applyFill="1" applyBorder="1" applyAlignment="1">
      <alignment horizontal="center"/>
    </xf>
    <xf numFmtId="0" fontId="5"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7" fillId="0" borderId="1" xfId="0" applyFont="1" applyBorder="1" applyAlignment="1">
      <alignment horizontal="left" vertical="center" wrapText="1"/>
    </xf>
  </cellXfs>
  <cellStyles count="4">
    <cellStyle name="Millares [0]" xfId="1" builtinId="6"/>
    <cellStyle name="Moneda [0]" xfId="2" builtinId="7"/>
    <cellStyle name="Normal" xfId="0" builtinId="0"/>
    <cellStyle name="Normal 2" xfId="3" xr:uid="{8978D81D-2DB0-F140-B4BD-D2D677BBF4B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6C5FC7-65A7-634B-B6CA-868FD64D96DB}">
  <sheetPr>
    <pageSetUpPr fitToPage="1"/>
  </sheetPr>
  <dimension ref="A15:I43"/>
  <sheetViews>
    <sheetView showGridLines="0" view="pageBreakPreview" topLeftCell="A15" zoomScaleNormal="100" zoomScaleSheetLayoutView="100" workbookViewId="0">
      <selection activeCell="A23" sqref="A23"/>
    </sheetView>
  </sheetViews>
  <sheetFormatPr baseColWidth="10" defaultColWidth="10.81640625" defaultRowHeight="14.5" x14ac:dyDescent="0.35"/>
  <cols>
    <col min="1" max="16384" width="10.81640625" style="14"/>
  </cols>
  <sheetData>
    <row r="15" spans="1:9" ht="23" customHeight="1" x14ac:dyDescent="0.35">
      <c r="A15" s="36" t="s">
        <v>17</v>
      </c>
      <c r="B15" s="36"/>
      <c r="C15" s="36"/>
      <c r="D15" s="36"/>
      <c r="E15" s="36"/>
      <c r="F15" s="36"/>
      <c r="G15" s="36"/>
      <c r="H15" s="36"/>
      <c r="I15" s="36"/>
    </row>
    <row r="18" spans="1:9" ht="54" customHeight="1" x14ac:dyDescent="0.35">
      <c r="A18" s="36" t="s">
        <v>16</v>
      </c>
      <c r="B18" s="36"/>
      <c r="C18" s="36"/>
      <c r="D18" s="36"/>
      <c r="E18" s="36"/>
      <c r="F18" s="36"/>
      <c r="G18" s="36"/>
      <c r="H18" s="36"/>
      <c r="I18" s="36"/>
    </row>
    <row r="19" spans="1:9" ht="22.5" x14ac:dyDescent="0.35">
      <c r="E19" s="16"/>
    </row>
    <row r="20" spans="1:9" ht="15" customHeight="1" x14ac:dyDescent="0.35">
      <c r="A20" s="37" t="s">
        <v>15</v>
      </c>
      <c r="B20" s="37"/>
      <c r="C20" s="37"/>
      <c r="D20" s="37"/>
      <c r="E20" s="37"/>
      <c r="F20" s="37"/>
      <c r="G20" s="37"/>
      <c r="H20" s="37"/>
      <c r="I20" s="37"/>
    </row>
    <row r="21" spans="1:9" ht="22.5" x14ac:dyDescent="0.35">
      <c r="E21" s="15"/>
    </row>
    <row r="22" spans="1:9" x14ac:dyDescent="0.35">
      <c r="A22" s="38" t="s">
        <v>18</v>
      </c>
      <c r="B22" s="39"/>
      <c r="C22" s="39"/>
      <c r="D22" s="39"/>
      <c r="E22" s="39"/>
      <c r="F22" s="39"/>
      <c r="G22" s="39"/>
      <c r="H22" s="39"/>
      <c r="I22" s="39"/>
    </row>
    <row r="43" spans="1:9" x14ac:dyDescent="0.35">
      <c r="A43" s="40">
        <v>44409</v>
      </c>
      <c r="B43" s="41"/>
      <c r="C43" s="41"/>
      <c r="D43" s="41"/>
      <c r="E43" s="41"/>
      <c r="F43" s="41"/>
      <c r="G43" s="41"/>
      <c r="H43" s="41"/>
      <c r="I43" s="41"/>
    </row>
  </sheetData>
  <mergeCells count="5">
    <mergeCell ref="A15:I15"/>
    <mergeCell ref="A18:I18"/>
    <mergeCell ref="A20:I20"/>
    <mergeCell ref="A22:I22"/>
    <mergeCell ref="A43:I43"/>
  </mergeCells>
  <pageMargins left="0.7" right="0.7" top="0.75" bottom="0.75" header="0.3" footer="0.3"/>
  <pageSetup scale="93"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6AD66-2B73-E749-B951-0336AC2DBACB}">
  <sheetPr>
    <pageSetUpPr fitToPage="1"/>
  </sheetPr>
  <dimension ref="A9:L23"/>
  <sheetViews>
    <sheetView showGridLines="0" tabSelected="1" zoomScaleNormal="100" zoomScaleSheetLayoutView="100" workbookViewId="0">
      <selection activeCell="E22" sqref="E22"/>
    </sheetView>
  </sheetViews>
  <sheetFormatPr baseColWidth="10" defaultColWidth="10.81640625" defaultRowHeight="14.5" x14ac:dyDescent="0.35"/>
  <cols>
    <col min="1" max="16384" width="10.81640625" style="14"/>
  </cols>
  <sheetData>
    <row r="9" spans="1:12" ht="69" customHeight="1" x14ac:dyDescent="0.35">
      <c r="A9" s="36" t="s">
        <v>38</v>
      </c>
      <c r="B9" s="36"/>
      <c r="C9" s="36"/>
      <c r="D9" s="36"/>
      <c r="E9" s="36"/>
      <c r="F9" s="36"/>
      <c r="G9" s="36"/>
      <c r="H9" s="36"/>
      <c r="I9" s="36"/>
    </row>
    <row r="12" spans="1:12" ht="54" customHeight="1" x14ac:dyDescent="0.35">
      <c r="A12" s="36" t="s">
        <v>39</v>
      </c>
      <c r="B12" s="36"/>
      <c r="C12" s="36"/>
      <c r="D12" s="36"/>
      <c r="E12" s="36"/>
      <c r="F12" s="36"/>
      <c r="G12" s="36"/>
      <c r="H12" s="36"/>
      <c r="I12" s="36"/>
      <c r="L12" s="21"/>
    </row>
    <row r="13" spans="1:12" ht="22.5" x14ac:dyDescent="0.35">
      <c r="E13" s="16"/>
    </row>
    <row r="14" spans="1:12" ht="15" customHeight="1" x14ac:dyDescent="0.35">
      <c r="A14" s="37" t="s">
        <v>40</v>
      </c>
      <c r="B14" s="37"/>
      <c r="C14" s="37"/>
      <c r="D14" s="37"/>
      <c r="E14" s="37"/>
      <c r="F14" s="37"/>
      <c r="G14" s="37"/>
      <c r="H14" s="37"/>
      <c r="I14" s="37"/>
    </row>
    <row r="15" spans="1:12" ht="22.5" x14ac:dyDescent="0.35">
      <c r="E15" s="15"/>
    </row>
    <row r="16" spans="1:12" x14ac:dyDescent="0.35">
      <c r="A16" s="38" t="s">
        <v>25</v>
      </c>
      <c r="B16" s="39"/>
      <c r="C16" s="39"/>
      <c r="D16" s="39"/>
      <c r="E16" s="39"/>
      <c r="F16" s="39"/>
      <c r="G16" s="39"/>
      <c r="H16" s="39"/>
      <c r="I16" s="39"/>
    </row>
    <row r="23" spans="1:9" x14ac:dyDescent="0.35">
      <c r="A23" s="40">
        <f ca="1">+TODAY()</f>
        <v>45244</v>
      </c>
      <c r="B23" s="41"/>
      <c r="C23" s="41"/>
      <c r="D23" s="41"/>
      <c r="E23" s="41"/>
      <c r="F23" s="41"/>
      <c r="G23" s="41"/>
      <c r="H23" s="41"/>
      <c r="I23" s="41"/>
    </row>
  </sheetData>
  <mergeCells count="5">
    <mergeCell ref="A9:I9"/>
    <mergeCell ref="A12:I12"/>
    <mergeCell ref="A14:I14"/>
    <mergeCell ref="A16:I16"/>
    <mergeCell ref="A23:I23"/>
  </mergeCells>
  <pageMargins left="0.7" right="0.7" top="0.75" bottom="0.75" header="0.3" footer="0.3"/>
  <pageSetup scale="9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DE5505-B214-1B48-8C7D-92210B60E48D}">
  <sheetPr>
    <pageSetUpPr fitToPage="1"/>
  </sheetPr>
  <dimension ref="A1:D12"/>
  <sheetViews>
    <sheetView showGridLines="0" view="pageBreakPreview" zoomScale="120" zoomScaleNormal="97" zoomScaleSheetLayoutView="120" workbookViewId="0">
      <selection activeCell="C5" sqref="C5:C6"/>
    </sheetView>
  </sheetViews>
  <sheetFormatPr baseColWidth="10" defaultColWidth="11.453125" defaultRowHeight="14.5" x14ac:dyDescent="0.35"/>
  <cols>
    <col min="2" max="2" width="16.81640625" style="9" customWidth="1"/>
    <col min="3" max="3" width="18.1796875" style="8" customWidth="1"/>
    <col min="4" max="4" width="20.81640625" style="8" bestFit="1" customWidth="1"/>
    <col min="5" max="5" width="14.36328125" customWidth="1"/>
    <col min="8" max="8" width="17.1796875" customWidth="1"/>
    <col min="9" max="9" width="15.81640625" bestFit="1" customWidth="1"/>
    <col min="10" max="10" width="5.453125" customWidth="1"/>
    <col min="11" max="11" width="18.6328125" bestFit="1" customWidth="1"/>
  </cols>
  <sheetData>
    <row r="1" spans="1:4" ht="32" customHeight="1" x14ac:dyDescent="0.35">
      <c r="A1" s="42" t="s">
        <v>41</v>
      </c>
      <c r="B1" s="42"/>
      <c r="C1" s="42"/>
      <c r="D1" s="42"/>
    </row>
    <row r="2" spans="1:4" x14ac:dyDescent="0.35">
      <c r="A2" s="9"/>
      <c r="C2" s="9"/>
      <c r="D2" s="9"/>
    </row>
    <row r="4" spans="1:4" x14ac:dyDescent="0.35">
      <c r="B4" s="17" t="s">
        <v>19</v>
      </c>
      <c r="C4" s="18" t="s">
        <v>20</v>
      </c>
    </row>
    <row r="5" spans="1:4" x14ac:dyDescent="0.35">
      <c r="B5" s="17">
        <v>1</v>
      </c>
      <c r="C5" s="13">
        <f>+PDC_A1!J10</f>
        <v>193848000</v>
      </c>
    </row>
    <row r="6" spans="1:4" x14ac:dyDescent="0.35">
      <c r="B6" s="17">
        <v>2</v>
      </c>
      <c r="C6" s="13">
        <f>+PDC_A2!J10</f>
        <v>371978000</v>
      </c>
    </row>
    <row r="7" spans="1:4" x14ac:dyDescent="0.35">
      <c r="B7" s="17">
        <v>3</v>
      </c>
      <c r="C7" s="13">
        <f>+PDC_A3!J9</f>
        <v>0</v>
      </c>
    </row>
    <row r="8" spans="1:4" x14ac:dyDescent="0.35">
      <c r="B8" s="17">
        <v>4</v>
      </c>
      <c r="C8" s="13">
        <f>+PDC_A4!J9</f>
        <v>0</v>
      </c>
    </row>
    <row r="9" spans="1:4" x14ac:dyDescent="0.35">
      <c r="B9" s="17">
        <v>5</v>
      </c>
      <c r="C9" s="13">
        <f>+PDC_A5!J9</f>
        <v>0</v>
      </c>
    </row>
    <row r="10" spans="1:4" x14ac:dyDescent="0.35">
      <c r="B10" s="17">
        <v>6</v>
      </c>
      <c r="C10" s="13">
        <f>+PDC_A6!J9</f>
        <v>0</v>
      </c>
      <c r="D10"/>
    </row>
    <row r="11" spans="1:4" x14ac:dyDescent="0.35">
      <c r="B11" s="17" t="s">
        <v>21</v>
      </c>
      <c r="C11" s="20">
        <f>SUM(C5:C10)</f>
        <v>565826000</v>
      </c>
      <c r="D11"/>
    </row>
    <row r="12" spans="1:4" x14ac:dyDescent="0.35">
      <c r="B12"/>
      <c r="C12"/>
      <c r="D12"/>
    </row>
  </sheetData>
  <mergeCells count="1">
    <mergeCell ref="A1:D1"/>
  </mergeCells>
  <pageMargins left="0.7" right="0.7" top="0.75" bottom="0.75" header="0.3" footer="0.3"/>
  <pageSetup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189DCE-D333-4258-9C47-9475B8C5C4FC}">
  <sheetPr>
    <pageSetUpPr fitToPage="1"/>
  </sheetPr>
  <dimension ref="B3:J32"/>
  <sheetViews>
    <sheetView showGridLines="0" zoomScale="97" zoomScaleNormal="97" zoomScaleSheetLayoutView="110" workbookViewId="0">
      <selection activeCell="N5" sqref="N5"/>
    </sheetView>
  </sheetViews>
  <sheetFormatPr baseColWidth="10" defaultColWidth="11.453125" defaultRowHeight="14.5" x14ac:dyDescent="0.35"/>
  <cols>
    <col min="1" max="1" width="7.453125" customWidth="1"/>
    <col min="2" max="2" width="16.1796875" style="9" customWidth="1"/>
    <col min="3" max="3" width="14.453125" style="8" bestFit="1" customWidth="1"/>
    <col min="4" max="4" width="8.36328125" style="8" bestFit="1" customWidth="1"/>
    <col min="5" max="5" width="30" style="8" customWidth="1"/>
    <col min="6" max="6" width="32.453125" customWidth="1"/>
    <col min="9" max="9" width="18.453125" bestFit="1" customWidth="1"/>
    <col min="10" max="10" width="16.1796875" customWidth="1"/>
  </cols>
  <sheetData>
    <row r="3" spans="2:10" x14ac:dyDescent="0.35">
      <c r="B3" s="12" t="s">
        <v>10</v>
      </c>
      <c r="C3" s="45">
        <v>1</v>
      </c>
      <c r="D3" s="45"/>
      <c r="E3" s="45"/>
      <c r="F3" s="45"/>
      <c r="G3" s="45"/>
      <c r="H3" s="45"/>
      <c r="I3" s="45"/>
      <c r="J3" s="45"/>
    </row>
    <row r="4" spans="2:10" ht="40.5" customHeight="1" x14ac:dyDescent="0.35">
      <c r="B4" s="10" t="s">
        <v>11</v>
      </c>
      <c r="C4" s="44" t="s">
        <v>42</v>
      </c>
      <c r="D4" s="44"/>
      <c r="E4" s="44"/>
      <c r="F4" s="44"/>
      <c r="G4" s="44"/>
      <c r="H4" s="44"/>
      <c r="I4" s="44"/>
      <c r="J4" s="44"/>
    </row>
    <row r="5" spans="2:10" ht="185" customHeight="1" x14ac:dyDescent="0.35">
      <c r="B5" s="10" t="s">
        <v>12</v>
      </c>
      <c r="C5" s="44" t="s">
        <v>50</v>
      </c>
      <c r="D5" s="44"/>
      <c r="E5" s="44"/>
      <c r="F5" s="44"/>
      <c r="G5" s="44"/>
      <c r="H5" s="44"/>
      <c r="I5" s="44"/>
      <c r="J5" s="44"/>
    </row>
    <row r="7" spans="2:10" x14ac:dyDescent="0.35">
      <c r="B7" s="43" t="s">
        <v>13</v>
      </c>
      <c r="C7" s="43"/>
      <c r="D7" s="43"/>
      <c r="E7" s="43"/>
      <c r="F7" s="43"/>
      <c r="G7" s="43"/>
      <c r="H7" s="43"/>
      <c r="I7" s="43"/>
      <c r="J7" s="43"/>
    </row>
    <row r="8" spans="2:10" x14ac:dyDescent="0.35">
      <c r="B8" s="5" t="s">
        <v>1</v>
      </c>
      <c r="C8" s="5" t="s">
        <v>2</v>
      </c>
      <c r="D8" s="5" t="s">
        <v>3</v>
      </c>
      <c r="E8" s="5" t="s">
        <v>4</v>
      </c>
      <c r="F8" s="5" t="s">
        <v>5</v>
      </c>
      <c r="G8" s="5" t="s">
        <v>6</v>
      </c>
      <c r="H8" s="6" t="s">
        <v>7</v>
      </c>
      <c r="I8" s="5" t="s">
        <v>8</v>
      </c>
      <c r="J8" s="7" t="s">
        <v>9</v>
      </c>
    </row>
    <row r="9" spans="2:10" ht="29" x14ac:dyDescent="0.35">
      <c r="B9" s="23" t="s">
        <v>43</v>
      </c>
      <c r="C9" s="24" t="s">
        <v>23</v>
      </c>
      <c r="D9" s="23" t="s">
        <v>14</v>
      </c>
      <c r="E9" s="25"/>
      <c r="F9" s="24"/>
      <c r="G9" s="25" t="s">
        <v>29</v>
      </c>
      <c r="H9" s="26">
        <f>J10/J12</f>
        <v>5314.3985086084003</v>
      </c>
      <c r="I9" s="23" t="s">
        <v>0</v>
      </c>
      <c r="J9" s="27">
        <v>193848000</v>
      </c>
    </row>
    <row r="10" spans="2:10" x14ac:dyDescent="0.35">
      <c r="B10"/>
      <c r="C10"/>
      <c r="D10"/>
      <c r="E10"/>
      <c r="G10" s="30" t="s">
        <v>27</v>
      </c>
      <c r="H10" s="31">
        <f>+SUM(H9:H9)</f>
        <v>5314.3985086084003</v>
      </c>
      <c r="I10" s="30" t="s">
        <v>0</v>
      </c>
      <c r="J10" s="34">
        <f>+SUM(J9:J9)</f>
        <v>193848000</v>
      </c>
    </row>
    <row r="11" spans="2:10" x14ac:dyDescent="0.35">
      <c r="B11"/>
      <c r="C11" s="22"/>
      <c r="D11"/>
      <c r="E11"/>
      <c r="F11" s="22"/>
    </row>
    <row r="12" spans="2:10" x14ac:dyDescent="0.35">
      <c r="B12"/>
      <c r="C12"/>
      <c r="D12"/>
      <c r="E12"/>
      <c r="I12" s="2" t="s">
        <v>37</v>
      </c>
      <c r="J12" s="11">
        <v>36476</v>
      </c>
    </row>
    <row r="13" spans="2:10" x14ac:dyDescent="0.35">
      <c r="B13"/>
      <c r="C13"/>
      <c r="D13"/>
      <c r="E13"/>
    </row>
    <row r="14" spans="2:10" x14ac:dyDescent="0.35">
      <c r="B14"/>
      <c r="C14"/>
      <c r="D14"/>
      <c r="E14"/>
    </row>
    <row r="15" spans="2:10" x14ac:dyDescent="0.35">
      <c r="B15"/>
      <c r="C15"/>
      <c r="D15"/>
      <c r="E15"/>
    </row>
    <row r="16" spans="2:10" x14ac:dyDescent="0.35">
      <c r="B16"/>
      <c r="C16"/>
      <c r="D16"/>
      <c r="E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row r="29" customFormat="1" x14ac:dyDescent="0.35"/>
    <row r="30" customFormat="1" x14ac:dyDescent="0.35"/>
    <row r="31" customFormat="1" x14ac:dyDescent="0.35"/>
    <row r="32" customFormat="1" x14ac:dyDescent="0.35"/>
  </sheetData>
  <mergeCells count="4">
    <mergeCell ref="B7:J7"/>
    <mergeCell ref="C5:J5"/>
    <mergeCell ref="C4:J4"/>
    <mergeCell ref="C3:J3"/>
  </mergeCells>
  <pageMargins left="0.7" right="0.7" top="0.75" bottom="0.75" header="0.3" footer="0.3"/>
  <pageSetup scale="73"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EB9335-21D5-4650-8F22-1B29AB024E71}">
  <sheetPr>
    <pageSetUpPr fitToPage="1"/>
  </sheetPr>
  <dimension ref="B3:J28"/>
  <sheetViews>
    <sheetView showGridLines="0" zoomScale="97" zoomScaleNormal="97" zoomScaleSheetLayoutView="110" workbookViewId="0">
      <selection activeCell="C5" sqref="C5:J5"/>
    </sheetView>
  </sheetViews>
  <sheetFormatPr baseColWidth="10" defaultColWidth="11.453125" defaultRowHeight="14.5" x14ac:dyDescent="0.35"/>
  <cols>
    <col min="1" max="1" width="7.453125" customWidth="1"/>
    <col min="2" max="2" width="29.453125" style="9" bestFit="1" customWidth="1"/>
    <col min="3" max="3" width="14.453125" style="8" bestFit="1" customWidth="1"/>
    <col min="4" max="4" width="9" style="8" bestFit="1" customWidth="1"/>
    <col min="5" max="5" width="16" style="8" bestFit="1" customWidth="1"/>
    <col min="6" max="6" width="14.36328125" customWidth="1"/>
    <col min="7" max="7" width="12.81640625" customWidth="1"/>
    <col min="8" max="8" width="15.1796875" customWidth="1"/>
    <col min="9" max="9" width="20.453125" customWidth="1"/>
    <col min="10" max="10" width="16.1796875" customWidth="1"/>
  </cols>
  <sheetData>
    <row r="3" spans="2:10" x14ac:dyDescent="0.35">
      <c r="B3" s="12" t="s">
        <v>10</v>
      </c>
      <c r="C3" s="45">
        <v>2</v>
      </c>
      <c r="D3" s="45"/>
      <c r="E3" s="45"/>
      <c r="F3" s="45"/>
      <c r="G3" s="45"/>
      <c r="H3" s="45"/>
      <c r="I3" s="45"/>
      <c r="J3" s="45"/>
    </row>
    <row r="4" spans="2:10" ht="40.5" customHeight="1" x14ac:dyDescent="0.35">
      <c r="B4" s="10" t="s">
        <v>11</v>
      </c>
      <c r="C4" s="44" t="s">
        <v>49</v>
      </c>
      <c r="D4" s="44"/>
      <c r="E4" s="44"/>
      <c r="F4" s="44"/>
      <c r="G4" s="44"/>
      <c r="H4" s="44"/>
      <c r="I4" s="44"/>
      <c r="J4" s="44"/>
    </row>
    <row r="5" spans="2:10" ht="130.75" customHeight="1" x14ac:dyDescent="0.35">
      <c r="B5" s="10" t="s">
        <v>12</v>
      </c>
      <c r="C5" s="44" t="s">
        <v>51</v>
      </c>
      <c r="D5" s="44"/>
      <c r="E5" s="44"/>
      <c r="F5" s="44"/>
      <c r="G5" s="44"/>
      <c r="H5" s="44"/>
      <c r="I5" s="44"/>
      <c r="J5" s="44"/>
    </row>
    <row r="7" spans="2:10" x14ac:dyDescent="0.35">
      <c r="B7" s="43" t="s">
        <v>13</v>
      </c>
      <c r="C7" s="43"/>
      <c r="D7" s="43"/>
      <c r="E7" s="43"/>
      <c r="F7" s="43"/>
      <c r="G7" s="43"/>
      <c r="H7" s="43"/>
      <c r="I7" s="43"/>
      <c r="J7" s="43"/>
    </row>
    <row r="8" spans="2:10" x14ac:dyDescent="0.35">
      <c r="B8" s="5" t="s">
        <v>1</v>
      </c>
      <c r="C8" s="5" t="s">
        <v>2</v>
      </c>
      <c r="D8" s="5" t="s">
        <v>3</v>
      </c>
      <c r="E8" s="5" t="s">
        <v>4</v>
      </c>
      <c r="F8" s="5" t="s">
        <v>5</v>
      </c>
      <c r="G8" s="5" t="s">
        <v>6</v>
      </c>
      <c r="H8" s="6" t="s">
        <v>7</v>
      </c>
      <c r="I8" s="5" t="s">
        <v>8</v>
      </c>
      <c r="J8" s="7" t="s">
        <v>9</v>
      </c>
    </row>
    <row r="9" spans="2:10" x14ac:dyDescent="0.35">
      <c r="B9" s="23" t="s">
        <v>24</v>
      </c>
      <c r="C9" s="23" t="s">
        <v>23</v>
      </c>
      <c r="D9" s="23" t="s">
        <v>14</v>
      </c>
      <c r="E9" s="23" t="s">
        <v>30</v>
      </c>
      <c r="F9" s="23" t="s">
        <v>31</v>
      </c>
      <c r="G9" s="23"/>
      <c r="H9" s="32">
        <f>J10/J12</f>
        <v>10197.883539861827</v>
      </c>
      <c r="I9" s="23" t="s">
        <v>0</v>
      </c>
      <c r="J9" s="27">
        <v>371978000</v>
      </c>
    </row>
    <row r="10" spans="2:10" x14ac:dyDescent="0.35">
      <c r="B10" s="28"/>
      <c r="C10" s="28"/>
      <c r="D10" s="28"/>
      <c r="E10" s="28"/>
      <c r="F10" s="28"/>
      <c r="G10" s="30" t="s">
        <v>27</v>
      </c>
      <c r="H10" s="31">
        <f>+SUM(H8:H9)</f>
        <v>10197.883539861827</v>
      </c>
      <c r="I10" s="30" t="s">
        <v>0</v>
      </c>
      <c r="J10" s="34">
        <f>+SUM(J8:J9)</f>
        <v>371978000</v>
      </c>
    </row>
    <row r="11" spans="2:10" x14ac:dyDescent="0.35">
      <c r="B11"/>
      <c r="C11"/>
      <c r="D11"/>
      <c r="E11"/>
      <c r="G11" s="28"/>
      <c r="H11" s="29"/>
      <c r="I11" s="29"/>
      <c r="J11" s="35"/>
    </row>
    <row r="12" spans="2:10" x14ac:dyDescent="0.35">
      <c r="B12"/>
      <c r="C12"/>
      <c r="D12"/>
      <c r="E12"/>
      <c r="I12" s="2" t="s">
        <v>37</v>
      </c>
      <c r="J12" s="11">
        <v>36476</v>
      </c>
    </row>
    <row r="13" spans="2:10" x14ac:dyDescent="0.35">
      <c r="B13"/>
      <c r="C13"/>
      <c r="D13"/>
      <c r="E13"/>
    </row>
    <row r="14" spans="2:10" x14ac:dyDescent="0.35">
      <c r="B14"/>
      <c r="C14"/>
      <c r="D14"/>
      <c r="E14"/>
      <c r="H14" s="33"/>
    </row>
    <row r="15" spans="2:10" x14ac:dyDescent="0.35">
      <c r="B15"/>
      <c r="C15"/>
      <c r="D15"/>
      <c r="E15"/>
    </row>
    <row r="16" spans="2:10" x14ac:dyDescent="0.35">
      <c r="B16"/>
      <c r="C16"/>
      <c r="D16"/>
      <c r="E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row r="28" customFormat="1" x14ac:dyDescent="0.35"/>
  </sheetData>
  <mergeCells count="4">
    <mergeCell ref="C3:J3"/>
    <mergeCell ref="C4:J4"/>
    <mergeCell ref="C5:J5"/>
    <mergeCell ref="B7:J7"/>
  </mergeCells>
  <pageMargins left="0.7" right="0.7" top="0.75" bottom="0.75" header="0.3" footer="0.3"/>
  <pageSetup scale="78"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3BFDA5-4468-4E7C-8BB8-202779800D6F}">
  <sheetPr>
    <pageSetUpPr fitToPage="1"/>
  </sheetPr>
  <dimension ref="B2:J27"/>
  <sheetViews>
    <sheetView showGridLines="0" zoomScale="97" zoomScaleNormal="97" zoomScaleSheetLayoutView="110" workbookViewId="0">
      <selection activeCell="E13" sqref="E13"/>
    </sheetView>
  </sheetViews>
  <sheetFormatPr baseColWidth="10" defaultColWidth="11.453125" defaultRowHeight="14.5" x14ac:dyDescent="0.35"/>
  <cols>
    <col min="1" max="1" width="2.81640625" customWidth="1"/>
    <col min="2" max="2" width="21.81640625" style="9" customWidth="1"/>
    <col min="3" max="3" width="14.453125" style="8" bestFit="1" customWidth="1"/>
    <col min="4" max="4" width="12.36328125" style="8" bestFit="1" customWidth="1"/>
    <col min="5" max="5" width="33.36328125" style="8" bestFit="1" customWidth="1"/>
    <col min="6" max="6" width="21.1796875" customWidth="1"/>
    <col min="7" max="7" width="14.1796875" customWidth="1"/>
    <col min="8" max="8" width="12" bestFit="1" customWidth="1"/>
    <col min="9" max="9" width="17.453125" customWidth="1"/>
    <col min="10" max="10" width="18.1796875" bestFit="1" customWidth="1"/>
    <col min="11" max="11" width="4.453125" customWidth="1"/>
    <col min="12" max="12" width="17.453125" bestFit="1" customWidth="1"/>
  </cols>
  <sheetData>
    <row r="2" spans="2:10" x14ac:dyDescent="0.35">
      <c r="B2" s="12" t="s">
        <v>10</v>
      </c>
      <c r="C2" s="45">
        <v>3</v>
      </c>
      <c r="D2" s="45"/>
      <c r="E2" s="45"/>
      <c r="F2" s="45"/>
      <c r="G2" s="45"/>
      <c r="H2" s="45"/>
      <c r="I2" s="45"/>
      <c r="J2" s="45"/>
    </row>
    <row r="3" spans="2:10" ht="40.5" customHeight="1" x14ac:dyDescent="0.35">
      <c r="B3" s="10" t="s">
        <v>11</v>
      </c>
      <c r="C3" s="46" t="s">
        <v>44</v>
      </c>
      <c r="D3" s="46"/>
      <c r="E3" s="46"/>
      <c r="F3" s="46"/>
      <c r="G3" s="46"/>
      <c r="H3" s="46"/>
      <c r="I3" s="46"/>
      <c r="J3" s="46"/>
    </row>
    <row r="4" spans="2:10" ht="212.5" customHeight="1" x14ac:dyDescent="0.35">
      <c r="B4" s="10" t="s">
        <v>12</v>
      </c>
      <c r="C4" s="44" t="s">
        <v>52</v>
      </c>
      <c r="D4" s="44"/>
      <c r="E4" s="44"/>
      <c r="F4" s="44"/>
      <c r="G4" s="44"/>
      <c r="H4" s="44"/>
      <c r="I4" s="44"/>
      <c r="J4" s="44"/>
    </row>
    <row r="6" spans="2:10" x14ac:dyDescent="0.35">
      <c r="B6" s="43" t="s">
        <v>13</v>
      </c>
      <c r="C6" s="43"/>
      <c r="D6" s="43"/>
      <c r="E6" s="43"/>
      <c r="F6" s="43"/>
      <c r="G6" s="43"/>
      <c r="H6" s="43"/>
      <c r="I6" s="43"/>
      <c r="J6" s="43"/>
    </row>
    <row r="7" spans="2:10" x14ac:dyDescent="0.35">
      <c r="B7" s="5" t="s">
        <v>1</v>
      </c>
      <c r="C7" s="5" t="s">
        <v>2</v>
      </c>
      <c r="D7" s="5" t="s">
        <v>3</v>
      </c>
      <c r="E7" s="5" t="s">
        <v>4</v>
      </c>
      <c r="F7" s="5" t="s">
        <v>5</v>
      </c>
      <c r="G7" s="5" t="s">
        <v>6</v>
      </c>
      <c r="H7" s="6" t="s">
        <v>7</v>
      </c>
      <c r="I7" s="5" t="s">
        <v>8</v>
      </c>
      <c r="J7" s="7" t="s">
        <v>9</v>
      </c>
    </row>
    <row r="8" spans="2:10" x14ac:dyDescent="0.35">
      <c r="B8" s="2" t="s">
        <v>24</v>
      </c>
      <c r="C8" s="2" t="s">
        <v>23</v>
      </c>
      <c r="D8" s="2" t="s">
        <v>14</v>
      </c>
      <c r="E8" s="2" t="s">
        <v>33</v>
      </c>
      <c r="F8" s="19" t="s">
        <v>31</v>
      </c>
      <c r="G8" s="4" t="s">
        <v>29</v>
      </c>
      <c r="H8" s="3"/>
      <c r="I8" s="2" t="s">
        <v>0</v>
      </c>
      <c r="J8" s="27">
        <f>H8*$J$12</f>
        <v>0</v>
      </c>
    </row>
    <row r="9" spans="2:10" x14ac:dyDescent="0.35">
      <c r="B9"/>
      <c r="C9"/>
      <c r="D9"/>
      <c r="E9"/>
      <c r="G9" s="30" t="s">
        <v>27</v>
      </c>
      <c r="H9" s="31">
        <f>+SUM(H7:H8)</f>
        <v>0</v>
      </c>
      <c r="I9" s="30" t="s">
        <v>0</v>
      </c>
      <c r="J9" s="31">
        <v>0</v>
      </c>
    </row>
    <row r="10" spans="2:10" x14ac:dyDescent="0.35">
      <c r="B10"/>
      <c r="C10"/>
      <c r="D10"/>
      <c r="E10"/>
    </row>
    <row r="11" spans="2:10" x14ac:dyDescent="0.35">
      <c r="J11" s="1"/>
    </row>
    <row r="12" spans="2:10" x14ac:dyDescent="0.35">
      <c r="I12" s="2" t="s">
        <v>37</v>
      </c>
      <c r="J12" s="11">
        <v>36476</v>
      </c>
    </row>
    <row r="15" spans="2:10" x14ac:dyDescent="0.35">
      <c r="B15"/>
      <c r="C15" s="1"/>
      <c r="D15"/>
      <c r="E15"/>
    </row>
    <row r="16" spans="2:10" x14ac:dyDescent="0.35">
      <c r="B16"/>
      <c r="C16"/>
      <c r="D16"/>
      <c r="E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sheetData>
  <mergeCells count="4">
    <mergeCell ref="C2:J2"/>
    <mergeCell ref="C3:J3"/>
    <mergeCell ref="C4:J4"/>
    <mergeCell ref="B6:J6"/>
  </mergeCells>
  <pageMargins left="0.7" right="0.7" top="0.75" bottom="0.75" header="0.3" footer="0.3"/>
  <pageSetup scale="72" fitToHeight="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BBF831-D6E4-4046-A921-C79E7F4873D0}">
  <sheetPr>
    <pageSetUpPr fitToPage="1"/>
  </sheetPr>
  <dimension ref="B2:J27"/>
  <sheetViews>
    <sheetView showGridLines="0" topLeftCell="B1" zoomScale="97" zoomScaleNormal="97" zoomScaleSheetLayoutView="110" workbookViewId="0">
      <selection activeCell="C4" sqref="C4:J4"/>
    </sheetView>
  </sheetViews>
  <sheetFormatPr baseColWidth="10" defaultColWidth="11.453125" defaultRowHeight="14.5" x14ac:dyDescent="0.35"/>
  <cols>
    <col min="1" max="1" width="2.81640625" customWidth="1"/>
    <col min="2" max="2" width="21.81640625" style="9" customWidth="1"/>
    <col min="3" max="3" width="14.453125" style="8" bestFit="1" customWidth="1"/>
    <col min="4" max="4" width="12.36328125" style="8" bestFit="1" customWidth="1"/>
    <col min="5" max="5" width="33.36328125" style="8" bestFit="1" customWidth="1"/>
    <col min="6" max="6" width="25.1796875" customWidth="1"/>
    <col min="7" max="7" width="10.453125" customWidth="1"/>
    <col min="8" max="8" width="12" bestFit="1" customWidth="1"/>
    <col min="9" max="9" width="17.453125" customWidth="1"/>
    <col min="10" max="10" width="18.1796875" bestFit="1" customWidth="1"/>
    <col min="11" max="11" width="4.453125" customWidth="1"/>
    <col min="12" max="12" width="17.453125" bestFit="1" customWidth="1"/>
  </cols>
  <sheetData>
    <row r="2" spans="2:10" x14ac:dyDescent="0.35">
      <c r="B2" s="12" t="s">
        <v>10</v>
      </c>
      <c r="C2" s="45">
        <v>4</v>
      </c>
      <c r="D2" s="45"/>
      <c r="E2" s="45"/>
      <c r="F2" s="45"/>
      <c r="G2" s="45"/>
      <c r="H2" s="45"/>
      <c r="I2" s="45"/>
      <c r="J2" s="45"/>
    </row>
    <row r="3" spans="2:10" ht="40.5" customHeight="1" x14ac:dyDescent="0.35">
      <c r="B3" s="10" t="s">
        <v>11</v>
      </c>
      <c r="C3" s="46" t="s">
        <v>46</v>
      </c>
      <c r="D3" s="46"/>
      <c r="E3" s="46"/>
      <c r="F3" s="46"/>
      <c r="G3" s="46"/>
      <c r="H3" s="46"/>
      <c r="I3" s="46"/>
      <c r="J3" s="46"/>
    </row>
    <row r="4" spans="2:10" ht="150" customHeight="1" x14ac:dyDescent="0.35">
      <c r="B4" s="10" t="s">
        <v>12</v>
      </c>
      <c r="C4" s="44" t="s">
        <v>53</v>
      </c>
      <c r="D4" s="44"/>
      <c r="E4" s="44"/>
      <c r="F4" s="44"/>
      <c r="G4" s="44"/>
      <c r="H4" s="44"/>
      <c r="I4" s="44"/>
      <c r="J4" s="44"/>
    </row>
    <row r="6" spans="2:10" x14ac:dyDescent="0.35">
      <c r="B6" s="43" t="s">
        <v>13</v>
      </c>
      <c r="C6" s="43"/>
      <c r="D6" s="43"/>
      <c r="E6" s="43"/>
      <c r="F6" s="43"/>
      <c r="G6" s="43"/>
      <c r="H6" s="43"/>
      <c r="I6" s="43"/>
      <c r="J6" s="43"/>
    </row>
    <row r="7" spans="2:10" x14ac:dyDescent="0.35">
      <c r="B7" s="5" t="s">
        <v>1</v>
      </c>
      <c r="C7" s="5" t="s">
        <v>2</v>
      </c>
      <c r="D7" s="5" t="s">
        <v>3</v>
      </c>
      <c r="E7" s="5" t="s">
        <v>4</v>
      </c>
      <c r="F7" s="5" t="s">
        <v>5</v>
      </c>
      <c r="G7" s="5" t="s">
        <v>6</v>
      </c>
      <c r="H7" s="6" t="s">
        <v>7</v>
      </c>
      <c r="I7" s="5" t="s">
        <v>8</v>
      </c>
      <c r="J7" s="7" t="s">
        <v>9</v>
      </c>
    </row>
    <row r="8" spans="2:10" x14ac:dyDescent="0.35">
      <c r="B8" s="2" t="s">
        <v>24</v>
      </c>
      <c r="C8" s="2" t="s">
        <v>23</v>
      </c>
      <c r="D8" s="2" t="s">
        <v>14</v>
      </c>
      <c r="E8" s="2" t="s">
        <v>45</v>
      </c>
      <c r="F8" s="19" t="s">
        <v>31</v>
      </c>
      <c r="G8" s="4" t="s">
        <v>22</v>
      </c>
      <c r="H8" s="3">
        <v>0</v>
      </c>
      <c r="I8" s="2" t="s">
        <v>0</v>
      </c>
      <c r="J8" s="27">
        <v>0</v>
      </c>
    </row>
    <row r="9" spans="2:10" x14ac:dyDescent="0.35">
      <c r="B9"/>
      <c r="C9"/>
      <c r="D9"/>
      <c r="E9"/>
      <c r="G9" s="30" t="s">
        <v>27</v>
      </c>
      <c r="H9" s="31">
        <f>+SUM(H7:H8)</f>
        <v>0</v>
      </c>
      <c r="I9" s="30" t="s">
        <v>0</v>
      </c>
      <c r="J9" s="31">
        <v>0</v>
      </c>
    </row>
    <row r="10" spans="2:10" x14ac:dyDescent="0.35">
      <c r="B10"/>
      <c r="C10"/>
      <c r="D10"/>
      <c r="E10"/>
    </row>
    <row r="11" spans="2:10" x14ac:dyDescent="0.35">
      <c r="J11" s="1"/>
    </row>
    <row r="12" spans="2:10" x14ac:dyDescent="0.35">
      <c r="I12" s="2" t="s">
        <v>37</v>
      </c>
      <c r="J12" s="11">
        <v>36476</v>
      </c>
    </row>
    <row r="15" spans="2:10" x14ac:dyDescent="0.35">
      <c r="B15"/>
      <c r="C15" s="1"/>
      <c r="D15"/>
      <c r="E15"/>
    </row>
    <row r="16" spans="2:10" x14ac:dyDescent="0.35">
      <c r="B16"/>
      <c r="C16"/>
      <c r="D16"/>
      <c r="E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sheetData>
  <mergeCells count="4">
    <mergeCell ref="C2:J2"/>
    <mergeCell ref="C3:J3"/>
    <mergeCell ref="C4:J4"/>
    <mergeCell ref="B6:J6"/>
  </mergeCells>
  <pageMargins left="0.7" right="0.7" top="0.75" bottom="0.75" header="0.3" footer="0.3"/>
  <pageSetup scale="72" fitToHeight="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EBCC6F-C3D9-43C3-89B5-90D2A15FE556}">
  <sheetPr>
    <pageSetUpPr fitToPage="1"/>
  </sheetPr>
  <dimension ref="B2:J27"/>
  <sheetViews>
    <sheetView showGridLines="0" zoomScale="97" zoomScaleNormal="97" zoomScaleSheetLayoutView="110" workbookViewId="0">
      <selection activeCell="E15" sqref="E15"/>
    </sheetView>
  </sheetViews>
  <sheetFormatPr baseColWidth="10" defaultColWidth="11.453125" defaultRowHeight="14.5" x14ac:dyDescent="0.35"/>
  <cols>
    <col min="1" max="1" width="2.81640625" customWidth="1"/>
    <col min="2" max="2" width="21.81640625" style="9" customWidth="1"/>
    <col min="3" max="3" width="14.453125" style="8" bestFit="1" customWidth="1"/>
    <col min="4" max="4" width="12.36328125" style="8" bestFit="1" customWidth="1"/>
    <col min="5" max="5" width="33.36328125" style="8" bestFit="1" customWidth="1"/>
    <col min="6" max="6" width="25.1796875" customWidth="1"/>
    <col min="7" max="7" width="10.453125" customWidth="1"/>
    <col min="8" max="8" width="12" bestFit="1" customWidth="1"/>
    <col min="9" max="9" width="17.453125" customWidth="1"/>
    <col min="10" max="10" width="18.1796875" bestFit="1" customWidth="1"/>
    <col min="11" max="11" width="4.453125" customWidth="1"/>
    <col min="12" max="12" width="17.453125" bestFit="1" customWidth="1"/>
  </cols>
  <sheetData>
    <row r="2" spans="2:10" x14ac:dyDescent="0.35">
      <c r="B2" s="12" t="s">
        <v>10</v>
      </c>
      <c r="C2" s="45">
        <v>5</v>
      </c>
      <c r="D2" s="45"/>
      <c r="E2" s="45"/>
      <c r="F2" s="45"/>
      <c r="G2" s="45"/>
      <c r="H2" s="45"/>
      <c r="I2" s="45"/>
      <c r="J2" s="45"/>
    </row>
    <row r="3" spans="2:10" ht="40.5" customHeight="1" x14ac:dyDescent="0.35">
      <c r="B3" s="10" t="s">
        <v>11</v>
      </c>
      <c r="C3" s="46" t="s">
        <v>47</v>
      </c>
      <c r="D3" s="46"/>
      <c r="E3" s="46"/>
      <c r="F3" s="46"/>
      <c r="G3" s="46"/>
      <c r="H3" s="46"/>
      <c r="I3" s="46"/>
      <c r="J3" s="46"/>
    </row>
    <row r="4" spans="2:10" ht="121.25" customHeight="1" x14ac:dyDescent="0.35">
      <c r="B4" s="10" t="s">
        <v>12</v>
      </c>
      <c r="C4" s="44" t="s">
        <v>54</v>
      </c>
      <c r="D4" s="44"/>
      <c r="E4" s="44"/>
      <c r="F4" s="44"/>
      <c r="G4" s="44"/>
      <c r="H4" s="44"/>
      <c r="I4" s="44"/>
      <c r="J4" s="44"/>
    </row>
    <row r="6" spans="2:10" x14ac:dyDescent="0.35">
      <c r="B6" s="43" t="s">
        <v>13</v>
      </c>
      <c r="C6" s="43"/>
      <c r="D6" s="43"/>
      <c r="E6" s="43"/>
      <c r="F6" s="43"/>
      <c r="G6" s="43"/>
      <c r="H6" s="43"/>
      <c r="I6" s="43"/>
      <c r="J6" s="43"/>
    </row>
    <row r="7" spans="2:10" x14ac:dyDescent="0.35">
      <c r="B7" s="5" t="s">
        <v>1</v>
      </c>
      <c r="C7" s="5" t="s">
        <v>2</v>
      </c>
      <c r="D7" s="5" t="s">
        <v>3</v>
      </c>
      <c r="E7" s="5" t="s">
        <v>4</v>
      </c>
      <c r="F7" s="5" t="s">
        <v>5</v>
      </c>
      <c r="G7" s="5" t="s">
        <v>6</v>
      </c>
      <c r="H7" s="6" t="s">
        <v>7</v>
      </c>
      <c r="I7" s="5" t="s">
        <v>8</v>
      </c>
      <c r="J7" s="7" t="s">
        <v>9</v>
      </c>
    </row>
    <row r="8" spans="2:10" x14ac:dyDescent="0.35">
      <c r="B8" s="2" t="s">
        <v>24</v>
      </c>
      <c r="C8" s="2" t="s">
        <v>32</v>
      </c>
      <c r="D8" s="2" t="s">
        <v>14</v>
      </c>
      <c r="E8" s="2" t="s">
        <v>48</v>
      </c>
      <c r="F8" s="19"/>
      <c r="G8" s="4" t="s">
        <v>22</v>
      </c>
      <c r="H8" s="3"/>
      <c r="I8" s="2" t="s">
        <v>0</v>
      </c>
      <c r="J8" s="27">
        <v>0</v>
      </c>
    </row>
    <row r="9" spans="2:10" x14ac:dyDescent="0.35">
      <c r="B9"/>
      <c r="C9"/>
      <c r="D9"/>
      <c r="E9"/>
      <c r="G9" s="30" t="s">
        <v>27</v>
      </c>
      <c r="H9" s="31">
        <f>+SUM(H7:H8)</f>
        <v>0</v>
      </c>
      <c r="I9" s="30" t="s">
        <v>0</v>
      </c>
      <c r="J9" s="31">
        <f>+SUM(J7:J8)</f>
        <v>0</v>
      </c>
    </row>
    <row r="10" spans="2:10" x14ac:dyDescent="0.35">
      <c r="B10"/>
      <c r="C10"/>
      <c r="D10"/>
      <c r="E10"/>
    </row>
    <row r="11" spans="2:10" x14ac:dyDescent="0.35">
      <c r="J11" s="1"/>
    </row>
    <row r="12" spans="2:10" x14ac:dyDescent="0.35">
      <c r="I12" s="2" t="s">
        <v>37</v>
      </c>
      <c r="J12" s="11">
        <v>36476</v>
      </c>
    </row>
    <row r="15" spans="2:10" x14ac:dyDescent="0.35">
      <c r="B15"/>
      <c r="C15" s="1"/>
      <c r="D15"/>
      <c r="E15"/>
    </row>
    <row r="16" spans="2:10" x14ac:dyDescent="0.35">
      <c r="B16"/>
      <c r="C16"/>
      <c r="D16"/>
      <c r="E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sheetData>
  <mergeCells count="4">
    <mergeCell ref="C2:J2"/>
    <mergeCell ref="C3:J3"/>
    <mergeCell ref="C4:J4"/>
    <mergeCell ref="B6:J6"/>
  </mergeCells>
  <pageMargins left="0.7" right="0.7" top="0.75" bottom="0.75" header="0.3" footer="0.3"/>
  <pageSetup scale="72" fitToHeight="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D65078-6BA7-4A16-8B94-BF078684FBEE}">
  <sheetPr>
    <pageSetUpPr fitToPage="1"/>
  </sheetPr>
  <dimension ref="B2:J27"/>
  <sheetViews>
    <sheetView showGridLines="0" zoomScale="97" zoomScaleNormal="97" zoomScaleSheetLayoutView="110" workbookViewId="0">
      <selection activeCell="E20" sqref="E20"/>
    </sheetView>
  </sheetViews>
  <sheetFormatPr baseColWidth="10" defaultColWidth="11.453125" defaultRowHeight="14.5" x14ac:dyDescent="0.35"/>
  <cols>
    <col min="1" max="1" width="2.81640625" customWidth="1"/>
    <col min="2" max="2" width="21.81640625" style="9" customWidth="1"/>
    <col min="3" max="3" width="14.453125" style="8" bestFit="1" customWidth="1"/>
    <col min="4" max="4" width="12.36328125" style="8" bestFit="1" customWidth="1"/>
    <col min="5" max="5" width="33.36328125" style="8" bestFit="1" customWidth="1"/>
    <col min="6" max="6" width="23.1796875" customWidth="1"/>
    <col min="7" max="7" width="13.36328125" customWidth="1"/>
    <col min="8" max="8" width="12" bestFit="1" customWidth="1"/>
    <col min="9" max="9" width="17.453125" customWidth="1"/>
    <col min="10" max="10" width="18.1796875" bestFit="1" customWidth="1"/>
    <col min="11" max="11" width="4.453125" customWidth="1"/>
    <col min="12" max="12" width="17.453125" bestFit="1" customWidth="1"/>
  </cols>
  <sheetData>
    <row r="2" spans="2:10" x14ac:dyDescent="0.35">
      <c r="B2" s="12" t="s">
        <v>10</v>
      </c>
      <c r="C2" s="45">
        <v>6</v>
      </c>
      <c r="D2" s="45"/>
      <c r="E2" s="45"/>
      <c r="F2" s="45"/>
      <c r="G2" s="45"/>
      <c r="H2" s="45"/>
      <c r="I2" s="45"/>
      <c r="J2" s="45"/>
    </row>
    <row r="3" spans="2:10" ht="40.5" customHeight="1" x14ac:dyDescent="0.35">
      <c r="B3" s="10" t="s">
        <v>11</v>
      </c>
      <c r="C3" s="46" t="s">
        <v>35</v>
      </c>
      <c r="D3" s="46"/>
      <c r="E3" s="46"/>
      <c r="F3" s="46"/>
      <c r="G3" s="46"/>
      <c r="H3" s="46"/>
      <c r="I3" s="46"/>
      <c r="J3" s="46"/>
    </row>
    <row r="4" spans="2:10" ht="150" customHeight="1" x14ac:dyDescent="0.35">
      <c r="B4" s="10" t="s">
        <v>12</v>
      </c>
      <c r="C4" s="44" t="s">
        <v>55</v>
      </c>
      <c r="D4" s="44"/>
      <c r="E4" s="44"/>
      <c r="F4" s="44"/>
      <c r="G4" s="44"/>
      <c r="H4" s="44"/>
      <c r="I4" s="44"/>
      <c r="J4" s="44"/>
    </row>
    <row r="6" spans="2:10" x14ac:dyDescent="0.35">
      <c r="B6" s="43" t="s">
        <v>13</v>
      </c>
      <c r="C6" s="43"/>
      <c r="D6" s="43"/>
      <c r="E6" s="43"/>
      <c r="F6" s="43"/>
      <c r="G6" s="43"/>
      <c r="H6" s="43"/>
      <c r="I6" s="43"/>
      <c r="J6" s="43"/>
    </row>
    <row r="7" spans="2:10" x14ac:dyDescent="0.35">
      <c r="B7" s="5" t="s">
        <v>1</v>
      </c>
      <c r="C7" s="5" t="s">
        <v>2</v>
      </c>
      <c r="D7" s="5" t="s">
        <v>3</v>
      </c>
      <c r="E7" s="5" t="s">
        <v>4</v>
      </c>
      <c r="F7" s="5" t="s">
        <v>5</v>
      </c>
      <c r="G7" s="5" t="s">
        <v>6</v>
      </c>
      <c r="H7" s="6" t="s">
        <v>7</v>
      </c>
      <c r="I7" s="5" t="s">
        <v>8</v>
      </c>
      <c r="J7" s="7" t="s">
        <v>9</v>
      </c>
    </row>
    <row r="8" spans="2:10" x14ac:dyDescent="0.35">
      <c r="B8" s="2" t="s">
        <v>24</v>
      </c>
      <c r="C8" s="2" t="s">
        <v>23</v>
      </c>
      <c r="D8" s="2" t="s">
        <v>14</v>
      </c>
      <c r="E8" s="2" t="s">
        <v>36</v>
      </c>
      <c r="F8" s="19" t="s">
        <v>28</v>
      </c>
      <c r="G8" s="4" t="s">
        <v>34</v>
      </c>
      <c r="H8" s="3"/>
      <c r="I8" s="2" t="s">
        <v>0</v>
      </c>
      <c r="J8" s="27">
        <f>H8*$J$12</f>
        <v>0</v>
      </c>
    </row>
    <row r="9" spans="2:10" x14ac:dyDescent="0.35">
      <c r="B9"/>
      <c r="C9"/>
      <c r="D9"/>
      <c r="E9"/>
      <c r="G9" s="30" t="s">
        <v>27</v>
      </c>
      <c r="H9" s="31">
        <f>+SUM(H7:H8)</f>
        <v>0</v>
      </c>
      <c r="I9" s="30" t="s">
        <v>0</v>
      </c>
      <c r="J9" s="31">
        <f>+SUM(J7:J8)</f>
        <v>0</v>
      </c>
    </row>
    <row r="10" spans="2:10" x14ac:dyDescent="0.35">
      <c r="B10"/>
      <c r="C10"/>
      <c r="D10"/>
      <c r="E10"/>
    </row>
    <row r="11" spans="2:10" x14ac:dyDescent="0.35">
      <c r="J11" s="1"/>
    </row>
    <row r="12" spans="2:10" x14ac:dyDescent="0.35">
      <c r="I12" s="2" t="s">
        <v>26</v>
      </c>
      <c r="J12" s="11">
        <f>+PDC_A1!J12</f>
        <v>36476</v>
      </c>
    </row>
    <row r="15" spans="2:10" x14ac:dyDescent="0.35">
      <c r="B15"/>
      <c r="C15" s="1"/>
      <c r="D15"/>
      <c r="E15"/>
    </row>
    <row r="16" spans="2:10" x14ac:dyDescent="0.35">
      <c r="B16"/>
      <c r="C16"/>
      <c r="D16"/>
      <c r="E16"/>
    </row>
    <row r="17" customFormat="1" x14ac:dyDescent="0.35"/>
    <row r="18" customFormat="1" x14ac:dyDescent="0.35"/>
    <row r="19" customFormat="1" x14ac:dyDescent="0.35"/>
    <row r="20" customFormat="1" x14ac:dyDescent="0.35"/>
    <row r="21" customFormat="1" x14ac:dyDescent="0.35"/>
    <row r="22" customFormat="1" x14ac:dyDescent="0.35"/>
    <row r="23" customFormat="1" x14ac:dyDescent="0.35"/>
    <row r="24" customFormat="1" x14ac:dyDescent="0.35"/>
    <row r="25" customFormat="1" x14ac:dyDescent="0.35"/>
    <row r="26" customFormat="1" x14ac:dyDescent="0.35"/>
    <row r="27" customFormat="1" x14ac:dyDescent="0.35"/>
  </sheetData>
  <mergeCells count="4">
    <mergeCell ref="C2:J2"/>
    <mergeCell ref="C3:J3"/>
    <mergeCell ref="C4:J4"/>
    <mergeCell ref="B6:J6"/>
  </mergeCells>
  <pageMargins left="0.7" right="0.7" top="0.75" bottom="0.75" header="0.3" footer="0.3"/>
  <pageSetup scale="72"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7</vt:i4>
      </vt:variant>
    </vt:vector>
  </HeadingPairs>
  <TitlesOfParts>
    <vt:vector size="16" baseType="lpstr">
      <vt:lpstr>Portada (2)</vt:lpstr>
      <vt:lpstr>Portada</vt:lpstr>
      <vt:lpstr>RESUMEN</vt:lpstr>
      <vt:lpstr>PDC_A1</vt:lpstr>
      <vt:lpstr>PDC_A2</vt:lpstr>
      <vt:lpstr>PDC_A3</vt:lpstr>
      <vt:lpstr>PDC_A4</vt:lpstr>
      <vt:lpstr>PDC_A5</vt:lpstr>
      <vt:lpstr>PDC_A6</vt:lpstr>
      <vt:lpstr>PDC_A1!Área_de_impresión</vt:lpstr>
      <vt:lpstr>PDC_A2!Área_de_impresión</vt:lpstr>
      <vt:lpstr>PDC_A5!Área_de_impresión</vt:lpstr>
      <vt:lpstr>PDC_A6!Área_de_impresión</vt:lpstr>
      <vt:lpstr>Portada!Área_de_impresión</vt:lpstr>
      <vt:lpstr>'Portada (2)'!Área_de_impresión</vt:lpstr>
      <vt:lpstr>RESUMEN!Área_de_impresión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kperez</dc:creator>
  <cp:keywords/>
  <dc:description/>
  <cp:lastModifiedBy>Cristina Pereira</cp:lastModifiedBy>
  <cp:revision/>
  <cp:lastPrinted>2022-04-16T11:36:46Z</cp:lastPrinted>
  <dcterms:created xsi:type="dcterms:W3CDTF">2021-03-15T02:18:17Z</dcterms:created>
  <dcterms:modified xsi:type="dcterms:W3CDTF">2023-11-14T21:00:24Z</dcterms:modified>
  <cp:category/>
  <cp:contentStatus/>
</cp:coreProperties>
</file>